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<sst xmlns="http://schemas.openxmlformats.org/spreadsheetml/2006/main" count="393" uniqueCount="205">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</sst>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4.61895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1.96375199399734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2.43528652025137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22.435</v>
      </c>
      <c r="BC8" s="161">
        <f t="shared" si="13"/>
        <v>24.29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4.61895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4.61895</v>
      </c>
      <c r="BS8" s="52">
        <f t="shared" si="18"/>
        <v>0</v>
      </c>
      <c r="BT8" s="32">
        <f>IF(OR(LOOKUP(V8,Sheet2!A$3:A$25,Sheet2!B$3:B$25)=1,G8=0),0,AW8-AO8*0.2*G8)</f>
        <v>0.47975199399734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4.8498975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4.8498975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2.43528652025137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2.43528652025137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0.47975199399734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2.43528652025137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0.47975199399734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22.435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0.762706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22.435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24.29</v>
      </c>
      <c r="E13" s="37" t="s">
        <v>164</v>
      </c>
      <c r="F13" s="46">
        <f>D13*Sheet3!$Q$13</f>
        <v>0.762706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4.8498975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4.8498975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